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\\zasob\BL\BL-V\#_POSTĘPOWANIA\BL_V_2370_2_2026 Sukcesywna dostawa środków czystości i higieny osobistej\2. zaproszenie\"/>
    </mc:Choice>
  </mc:AlternateContent>
  <xr:revisionPtr revIDLastSave="0" documentId="13_ncr:1_{18FDAB59-394A-483D-8396-002214E364E4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Nr 1 w 202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H6" i="1" s="1"/>
  <c r="F7" i="1"/>
  <c r="F8" i="1"/>
  <c r="F9" i="1"/>
  <c r="H9" i="1" s="1"/>
  <c r="F10" i="1"/>
  <c r="H10" i="1" s="1"/>
  <c r="F11" i="1"/>
  <c r="H11" i="1" s="1"/>
  <c r="F12" i="1"/>
  <c r="H12" i="1" s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H115" i="1" s="1"/>
  <c r="F116" i="1"/>
  <c r="H116" i="1" s="1"/>
  <c r="F117" i="1"/>
  <c r="H7" i="1"/>
  <c r="H8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7" i="1"/>
  <c r="F5" i="1"/>
  <c r="F118" i="1" l="1"/>
  <c r="H5" i="1"/>
  <c r="F120" i="1" s="1"/>
  <c r="F119" i="1" l="1"/>
</calcChain>
</file>

<file path=xl/sharedStrings.xml><?xml version="1.0" encoding="utf-8"?>
<sst xmlns="http://schemas.openxmlformats.org/spreadsheetml/2006/main" count="241" uniqueCount="134">
  <si>
    <t>Jednostka miary</t>
  </si>
  <si>
    <t xml:space="preserve">    Nazwa przedmiotu zamówienia                 </t>
  </si>
  <si>
    <t>Stawka VAT</t>
  </si>
  <si>
    <t>Wartość netto</t>
  </si>
  <si>
    <t>Wartość brutto</t>
  </si>
  <si>
    <t>L.p.</t>
  </si>
  <si>
    <t>podatek VAT:</t>
  </si>
  <si>
    <t>Cena jednostkowa netto</t>
  </si>
  <si>
    <t>SZT.</t>
  </si>
  <si>
    <t>MYDŁO W PŁYNIE 5L ATTIS (RÓŻNE ZAPACHY)</t>
  </si>
  <si>
    <t>MOP PŁASKI VILEDA ULTRAMAX BOX ZESTAW Z WIADREM</t>
  </si>
  <si>
    <t>WKŁAD DO MOPA VILEDA ULTRAMAX ULTRAMAT OPAKOWANIE 2 SZT.</t>
  </si>
  <si>
    <t>OP.</t>
  </si>
  <si>
    <t>KPL.</t>
  </si>
  <si>
    <t>PŁYN UNIWERSALNY AJAX POJEMNOŚĆ 1L (RÓŻNE ZAPACHY)</t>
  </si>
  <si>
    <t>ŚCIERKA DO SZYB Z MIKROFIBRY FERRI</t>
  </si>
  <si>
    <t>PIANKA DO MEBLI PRONTO MULTI SURFACE POJEMNOŚĆ 400ML</t>
  </si>
  <si>
    <t>SZCZOTKA + SZUFELKA VILEDA</t>
  </si>
  <si>
    <t>SZCZOTKA Z KIJEM UNIWERSALNA VILEDA</t>
  </si>
  <si>
    <t>OPAK.</t>
  </si>
  <si>
    <t>SÓL DO ZMYWARKI FINISH 1,5KG</t>
  </si>
  <si>
    <t>NABŁYSZCZACZ DO ZMYWARKI FINISH 800ML</t>
  </si>
  <si>
    <t>ZAPACH DO ZMYWARKI FINISH - CITROFRESH, REGULAR</t>
  </si>
  <si>
    <t>PŁYN DO MYCIA ZMYWARKI FINISH LEMON</t>
  </si>
  <si>
    <t>ROLKA</t>
  </si>
  <si>
    <t>WORKI NA ŚMIECI JAN NIEZBĘDNY, 160 L, CZARNE A-10</t>
  </si>
  <si>
    <t>WORKI NA ŚMIECI JAN NIEZBĘDNY 120 L, NIEBIESKIE A-10</t>
  </si>
  <si>
    <t>WORKI NA ŚMIECI JAN NIEZBĘDNY 120 L, ŻÓŁTE A-10</t>
  </si>
  <si>
    <t>WORKI NA ŚMIECI JAN NIEZBĘDNY 120 L, BRĄZOWE A-10</t>
  </si>
  <si>
    <t>WORKI NA ŚMIECI JAN NIEZBĘDNY, 60 L, ŻÓŁTE, A-16</t>
  </si>
  <si>
    <t>WORKI NA ŚMIECI JAN NIEZBĘDNY, 60 L, CZARNE, A-26</t>
  </si>
  <si>
    <t>WORKI NA ŚMIECI JAN NIEZBĘDNY, 35 L, ŻÓŁTE, A-20</t>
  </si>
  <si>
    <t>WORKI NA ŚMIECI JAN NIEZBĘDNY, 35 L, BRĄZOWE, A-20</t>
  </si>
  <si>
    <t>ZAWIESZKI DO MUSZLI BREF 3X50G</t>
  </si>
  <si>
    <t>AIR WICK FRESHMATIC WKŁAD 250ML (RÓŻNE ZAPACHY)</t>
  </si>
  <si>
    <t>WKŁAD DO ODŚWIEŻACZA GLADE 269ML DRZEWO SANDAŁOWE I JAŚMIN</t>
  </si>
  <si>
    <t>ZAWIESZKA ŻELOWA DO WC FRESH BLITZ</t>
  </si>
  <si>
    <t>ZAWIESZKA ZAPACHOWA Z PRZYSSAWKĄ FRESH BLITZ</t>
  </si>
  <si>
    <t>VANISH OXI ACTION CARPET CARE ODPLAMIACZ DO DYWANÓW I TAPICERKI W SPRAYU, POJEMNOŚĆ 500 ML</t>
  </si>
  <si>
    <t>CIF PERFECT FINISH INOX 435ML</t>
  </si>
  <si>
    <t>PŁYN DO MYCIA SZYB 5 L, SWISH GLASS CLEAN</t>
  </si>
  <si>
    <t>ZMYWAK JAN NIEZBĘDNY, OPAKOWANIE 5 SZT.</t>
  </si>
  <si>
    <t>MAGICZNA GĄBKA JAN NIEZBĘDNY, OPAKOWANIE 2 SZT.</t>
  </si>
  <si>
    <t>RĘKAWICE NITRYLOWE ROZMIAR M OPAKOWANIE 100 SZT.</t>
  </si>
  <si>
    <t>RĘKAWICE NITRYLOWE ROZMIAR L OPAKOWANIE 100 SZT.</t>
  </si>
  <si>
    <t>RĘKAWICE NITRYLOWE ROZMIAR XL OPAKOWANIE 100 SZT.</t>
  </si>
  <si>
    <t>KARTON</t>
  </si>
  <si>
    <t>DOMESTOS 3W1 KOSTKA ZAPACHOWA DO TOALET LEŚNY 35G</t>
  </si>
  <si>
    <t>TYTAN SPRAY 500G LODÓWKA MIKROFALÓWKA DO CZYSZCZENIA</t>
  </si>
  <si>
    <t>PROSZEK DO PRANIA PERSIL 2.75 KG, DO TKANIN KOLOROWYCH</t>
  </si>
  <si>
    <t>PERSIL KAPSUŁKI DO PRANIA COLOR POWER 28 SZTUK W OPAKOWANIU,KOLOR</t>
  </si>
  <si>
    <t>Formularz asortymentowo-cenowy</t>
  </si>
  <si>
    <t>DOMESTOS PŁYN DO TOALET, POJEMNOŚĆ 750ML CITRUS</t>
  </si>
  <si>
    <t>PŁYN DO SZYB Z ROZPYLACZEM I LUSTER 500ML CLIN</t>
  </si>
  <si>
    <t>AJAX ŚRODEK CZYSZCZĄCY UNIWERSALNY W SPRAYU, POJEMNOŚĆ 750ML</t>
  </si>
  <si>
    <t>MOP BAWEŁNIANY PŁASKI 40 CM SPEEDY - KOMPLET (UCHWYT, MOP, KIJ)</t>
  </si>
  <si>
    <t>MOP PŁASKI 40 CM DO MOPA SPEEDY BAWEŁNA</t>
  </si>
  <si>
    <t>AKTYWNA PIANA TYTAN DO KABIN PRYSZNICOWYCH Z ROZPYLACZEM POJEMNOŚĆ 500G</t>
  </si>
  <si>
    <t>CILLIT KAMIEŃ I RDZA, POJEMNOŚĆ 450ML</t>
  </si>
  <si>
    <t>PŁYN DO CZYSZCZENIA ŁAZIENKI SIDOLUX POJEMNOŚĆ 500ML (MYDŁO MARSYLIJSKIE- POMARAŃCZA)</t>
  </si>
  <si>
    <t>KRET ŻEL 500G</t>
  </si>
  <si>
    <t>PŁYN DO CZYSZCZENIA POSADZKI CLINEX M3 ACID 1L</t>
  </si>
  <si>
    <t>ŚRODEK DO UDRAŻNIANIA RUR KANALIZACYJNYCH MELT POJEMNOŚĆ 0,75L</t>
  </si>
  <si>
    <t>KRET GRANULKI DO UDRAŻNIANIA RUR, POJEMNOŚĆ 800G</t>
  </si>
  <si>
    <t xml:space="preserve">CILIT BANG SPRAY DO CZYSZCZENIA WYBIELANIE I HIGIENA POJEMNOŚĆ 750ML </t>
  </si>
  <si>
    <t>ŚCIERKA Z MIKROFIBRY 40X40 CM</t>
  </si>
  <si>
    <t>ŚCIERKA Z MIKROFIBRY 50X60 CM</t>
  </si>
  <si>
    <t>SONAX MIKROFIBRA DO POLEROWANIA 40X40 CZ (2 SZT. OPK.)</t>
  </si>
  <si>
    <t>ŚCIERKA DO SZYB JAN NIEZBĘDNY</t>
  </si>
  <si>
    <t>SPRAY DO CZYSZCZENIA I PIELĘGNACJI MEBLI SUPER POŁYSK ANTYSTATYCZNY MILL CLEAN 590 ML</t>
  </si>
  <si>
    <t>ODŚWIEŻACZ POWIETRZA W ŻELU AROMELLA KOLORADO 150G (BIAŁY KWIAT LOTOSU, ZIELONY WETIER)</t>
  </si>
  <si>
    <t>NEUTRALIZATOR ZAPACHU ONE SHOT POJEMNOŚĆ 600 ML (KASHMIR, RUMIANEK, PACZULA)</t>
  </si>
  <si>
    <t>KAPSUŁKI DO ZMYWAREK FINISH POWERBALL ULTIMATE PLUS ALL IN 1 LEMON - 45 szt.</t>
  </si>
  <si>
    <t>FINISH ALL-IN-ONE POWER MAX ŻEL DO ZMYWARKI POJEMNOŚĆ LEMON 900ML</t>
  </si>
  <si>
    <t>PROSZEK DO ZMYWARKI LUDWIK 3KG</t>
  </si>
  <si>
    <t>PŁYN DO PŁUKANIA LENOR POJEMNOŚĆ MIN. 925ML</t>
  </si>
  <si>
    <t>WORKI NA ŚMIECI JAN NIEZBĘDNY, 240 L, CZARNE A-8</t>
  </si>
  <si>
    <t>WORKI NA ŚMIECI JAN NIEZBĘDNY 120 L, ZIELONE A-10</t>
  </si>
  <si>
    <t>WORKI NA ŚMIECI JAN NIEZBĘDNY, 120 L, CZARNE, MAGNUM FLEX&amp;ST A-8</t>
  </si>
  <si>
    <t>WORKI NA ŚMIECI JAN NIEZBĘDNY, 60 L, BRĄZOWE A-16</t>
  </si>
  <si>
    <t>WORKI NA ŚMIECI JAN NIEZBĘDNY, 60 L, NIEBIESKIE A-16</t>
  </si>
  <si>
    <t>WORKI NA ŚMIECI JAN NIEZBĘDNY, 35 L, NIEBIESKIE, A-20</t>
  </si>
  <si>
    <t>WORKI NA ŚMIECI JAN NIEZBĘDNY, 35 L, CZARNE, A-30</t>
  </si>
  <si>
    <t>WORKI NA ŚMIECI, 240 L, CZARNE, A-10, MIN. WAGA ROLKI 900G</t>
  </si>
  <si>
    <t>WORKI NA ŚMIECI, 160 L, CZARNE, A-10, MIN. WAGA ROLKI 600G</t>
  </si>
  <si>
    <t>WORKI NA ŚMIECI 120 L, NIEBIESKIE, A-25, MIN. WAGA ROLKI 1200G</t>
  </si>
  <si>
    <t>WORKI NA ŚMIECI 120 L, ŻÓŁTE, A-25, MIN. WAGA ROLKI 1200G</t>
  </si>
  <si>
    <t>WORKI NA ŚMIECI 120 L, ZIELONE, A-25, MIN. WAGA ROLKI 1200G</t>
  </si>
  <si>
    <t>WORKI NA ŚMIECI 120 L, BRĄZOWE, A-25, MIN. WAGA ROLKI 1200G</t>
  </si>
  <si>
    <t>WORKI NA ŚMIECI 120 L, CZARNE, A-25, MIN. WAGA ROLKI 1200G</t>
  </si>
  <si>
    <t>WORKI NA ŚMIECI, 60 L, BRĄZOWE, A-50, MIN. WAGA ROLKI 900G</t>
  </si>
  <si>
    <t>WORKI NA ŚMIECI, 60 L , NIEBIESKIE, A-50, MIN. WAGA ROLKI 900G</t>
  </si>
  <si>
    <t>WORKI NA ŚMIECI, 60L, ŻÓŁTE, A-50, MIN. WAGA ROLKI 900G</t>
  </si>
  <si>
    <t>WORKI NA ŚMIECI, 60 L , CZARNE, A-50, MIN. WAGA ROLKI 900G</t>
  </si>
  <si>
    <t>WORKI NA ŚMIECI, 35 L, NIEBIESKIE, A-50, MIN. WAGA ROLKI 550G</t>
  </si>
  <si>
    <t>WORKI NA ŚMIECI, 35 L, ŻÓŁTE, A-50, MIN. WAGA ROLKI 550G</t>
  </si>
  <si>
    <t>WORKI NA ŚMIECI, 35 L, BRĄZOWE, A-50, MIN. WAGA ROLKI 550G</t>
  </si>
  <si>
    <t>WORKI NA ŚMIECI, 35 L, CZARNE, A-50, MIN. WAGA ROLKI 550G</t>
  </si>
  <si>
    <t>WKŁADKA ŻELOWA DO PISUARU FRESH BLITZ WAVE 2.0</t>
  </si>
  <si>
    <t>AIR WICK ELECTRIC URZĄDZENIE Z WKŁADEM POJEMNOŚĆ 19ML</t>
  </si>
  <si>
    <t>AIR WICK ELECTRIC WKŁAD 19ML (RÓŻNE ZAPACHY)</t>
  </si>
  <si>
    <t>ODŚWIEŻACZ POWIETRZA GLADE URZĄDZENIE Z WKŁADEM 269ML</t>
  </si>
  <si>
    <t>ODŚWIEŻACZ POWIETRZA GLADE JAPOŃSKI OGRÓD, SPRAY, 300ML</t>
  </si>
  <si>
    <t>ODŚWIEŻACZ POWIETRZA GLADE SENSUAL SANDALWOOD&amp;JASMINE, SPRAY 300 ML</t>
  </si>
  <si>
    <t>CIF MAX POWER CITRUS MLECZKO Z WYBIELACZEM, POJEMNOŚĆ 1001G</t>
  </si>
  <si>
    <t>WORKI ŁAZIENKOWE JAN NIEZBĘDNY, 15L, A-26</t>
  </si>
  <si>
    <t>FAIRY CYTRYNOWY, POJEMNOŚĆ 900ML</t>
  </si>
  <si>
    <t>LUDWIK POJEMNOŚĆ 900G (ZAPACH CYTRYNA)</t>
  </si>
  <si>
    <t>ŚRODEK DO CZYSZCZENIA KLIMATYZACJI WURTH 100ML</t>
  </si>
  <si>
    <t>MIOTEŁKI DO KURZU SWIFFER DUSTER, OPAKOWANIE ZAWIERA UCHWYT I CZTERY WKŁADY</t>
  </si>
  <si>
    <t>DUCK FRESH DISCS STARTER KIT (KRĄŻEK ŻELOWY WYCISKANY), 36G</t>
  </si>
  <si>
    <t>ODKAMIENIACZ SAECO CA6700/10 POJEMNOŚĆ 250 ML</t>
  </si>
  <si>
    <t>FILTR SAECO AQUA CLEAN</t>
  </si>
  <si>
    <t>FILTR SAECO BRITA INTENZA +</t>
  </si>
  <si>
    <t>ODKAMIENIACZ NIVONA 500 ML NIRK703</t>
  </si>
  <si>
    <t>TABLETKI CZYSZCZĄCE NIVOVA, OPAKOWANIE 10 SZT. NIRT701</t>
  </si>
  <si>
    <t>FILTR NIVONA NIRF700</t>
  </si>
  <si>
    <t>FILTR JURA CLARIS SMART + A-3 24233</t>
  </si>
  <si>
    <t>ŚRODEK DO CZYSZCZENIA SYSTEMÓW MLEKA SAECO, OPAKOWANIE 6 SASZETEK X 1.6G CA6705</t>
  </si>
  <si>
    <t>FILTR WODY SIEMENS BRITA INTENZA TZ70003 17004340</t>
  </si>
  <si>
    <t>FILTR WODY DELONGHI DLS C002 SER3017</t>
  </si>
  <si>
    <t>TABLETKI ODKAMIENIAJĄCE JURA OPAKOWANIE 3X3 SZT. 61848</t>
  </si>
  <si>
    <t>TABLETKI CZYSZCZĄCE JURA OPAKOWANIE 6 SZT. 24225</t>
  </si>
  <si>
    <t>WORKI PROFI DO ODKURZACZY PROFI 1-3, OPAKOWANIE 5 SZT.</t>
  </si>
  <si>
    <t>RĘCZNIKI PAPIEROWE ESTENA PROFESIONAL, TYPU V, 2 WARSTWOWY, 100% CELULOZY, 150 LISTKÓW W BINDZIE, 20 BIND W KARTONIE, WYMIARY LISTKA: 22,5X24,5 CM, GRAMATURA 2X17 GR/M2</t>
  </si>
  <si>
    <t xml:space="preserve">RĘCZNIK PAPIEROWY FOXY TORNADO </t>
  </si>
  <si>
    <t>RĘCZNIK PAPIEROWY TORK REFLEX 473242 A-6</t>
  </si>
  <si>
    <t>PAPIER TOALETOWY DO PODAJNIKÓW JUMBO BIAŁY, 100% CELULOZA, ŚREDNICA ROLKI 18,5 CM, SZEROKOŚĆ ROLKI 9 CM, DŁUGOŚĆ ROLKI 120 METRÓW</t>
  </si>
  <si>
    <t>* wartość netto i brutto należy wpisać do załącznika oferta cenowa.</t>
  </si>
  <si>
    <t>*razem brutto:</t>
  </si>
  <si>
    <t>*razem netto:</t>
  </si>
  <si>
    <t xml:space="preserve">BL-V.2370.2.2026 </t>
  </si>
  <si>
    <t>Załącznik nr 4 do zaproszenia/załącznik nr 2 do umowy.</t>
  </si>
  <si>
    <t>Prognozowana ilość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</si>
</sst>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zł&quot;;[Red]\-#,##0.00\ &quot;zł&quot;"/>
    <numFmt numFmtId="44" formatCode="_-* #,##0.00\ &quot;zł&quot;_-;\-* #,##0.00\ &quot;zł&quot;_-;_-* &quot;-&quot;??\ &quot;zł&quot;_-;_-@_-"/>
    <numFmt numFmtId="164" formatCode="_-* #,##0.0000000\ &quot;zł&quot;_-;\-* #,##0.0000000\ &quot;zł&quot;_-;_-* &quot;-&quot;??\ &quot;zł&quot;_-;_-@_-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ptos"/>
      <family val="2"/>
    </font>
    <font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24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4" fontId="3" fillId="0" borderId="1" xfId="1" applyFont="1" applyBorder="1" applyAlignment="1">
      <alignment horizontal="center" vertical="center"/>
    </xf>
    <xf numFmtId="164" fontId="3" fillId="0" borderId="0" xfId="1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44" fontId="3" fillId="0" borderId="4" xfId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44" fontId="3" fillId="0" borderId="0" xfId="1" applyFont="1" applyBorder="1" applyAlignment="1">
      <alignment horizontal="center" vertical="center"/>
    </xf>
    <xf numFmtId="8" fontId="0" fillId="0" borderId="1" xfId="0" applyNumberFormat="1" applyBorder="1" applyAlignment="1">
      <alignment horizontal="center" vertical="center"/>
    </xf>
    <xf numFmtId="8" fontId="0" fillId="3" borderId="1" xfId="0" applyNumberForma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44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</cellXfs>
  <cellStyles count="3">
    <cellStyle name="Normalny" xfId="0" builtinId="0"/>
    <cellStyle name="Walutowy" xfId="1" builtinId="4"/>
    <cellStyle name="Walutowy 2" xfId="2" xr:uid="{75DB8D24-E83E-4E15-91F1-A781A3A0B48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219075</xdr:colOff>
      <xdr:row>138</xdr:row>
      <xdr:rowOff>142875</xdr:rowOff>
    </xdr:from>
    <xdr:ext cx="7315200" cy="914399"/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E7F07EF8-C916-4EF4-AAF6-F74C1F2E202A}"/>
            </a:ext>
          </a:extLst>
        </xdr:cNvPr>
        <xdr:cNvSpPr txBox="1"/>
      </xdr:nvSpPr>
      <xdr:spPr>
        <a:xfrm>
          <a:off x="9791700" y="26927175"/>
          <a:ext cx="7315200" cy="9143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pl-PL" b="1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22"/>
  <sheetViews>
    <sheetView tabSelected="1" workbookViewId="0">
      <selection activeCell="C28" sqref="C28"/>
    </sheetView>
  </sheetViews>
  <sheetFormatPr defaultColWidth="9.1796875" defaultRowHeight="14"/>
  <cols>
    <col min="1" max="1" width="9.26953125" style="2" bestFit="1" customWidth="1"/>
    <col min="2" max="2" width="87.7265625" style="2" bestFit="1" customWidth="1"/>
    <col min="3" max="3" width="17.453125" style="2" customWidth="1"/>
    <col min="4" max="4" width="12" style="2" customWidth="1"/>
    <col min="5" max="5" width="17.1796875" style="2" customWidth="1"/>
    <col min="6" max="7" width="17.7265625" style="2" customWidth="1"/>
    <col min="8" max="8" width="18.7265625" style="2" bestFit="1" customWidth="1"/>
    <col min="9" max="9" width="20.54296875" style="2" customWidth="1"/>
    <col min="10" max="16384" width="9.1796875" style="2"/>
  </cols>
  <sheetData>
    <row r="1" spans="1:9">
      <c r="A1" s="22" t="s">
        <v>132</v>
      </c>
      <c r="B1" s="22"/>
      <c r="C1" s="22"/>
    </row>
    <row r="2" spans="1:9">
      <c r="A2" s="22" t="s">
        <v>131</v>
      </c>
      <c r="B2" s="22"/>
      <c r="C2" s="22"/>
    </row>
    <row r="3" spans="1:9" ht="35.25" customHeight="1">
      <c r="A3" s="1"/>
      <c r="B3" s="12" t="s">
        <v>51</v>
      </c>
      <c r="C3" s="1"/>
      <c r="D3" s="1"/>
      <c r="E3" s="1"/>
      <c r="F3" s="1"/>
      <c r="G3" s="1"/>
      <c r="H3" s="1"/>
    </row>
    <row r="4" spans="1:9" s="1" customFormat="1" ht="67.5" customHeight="1">
      <c r="A4" s="7" t="s">
        <v>5</v>
      </c>
      <c r="B4" s="7" t="s">
        <v>1</v>
      </c>
      <c r="C4" s="9" t="s">
        <v>133</v>
      </c>
      <c r="D4" s="9" t="s">
        <v>0</v>
      </c>
      <c r="E4" s="9" t="s">
        <v>7</v>
      </c>
      <c r="F4" s="10" t="s">
        <v>3</v>
      </c>
      <c r="G4" s="9" t="s">
        <v>2</v>
      </c>
      <c r="H4" s="9" t="s">
        <v>4</v>
      </c>
    </row>
    <row r="5" spans="1:9" ht="14.5">
      <c r="A5" s="4">
        <v>1</v>
      </c>
      <c r="B5" s="4" t="s">
        <v>52</v>
      </c>
      <c r="C5" s="13">
        <v>450</v>
      </c>
      <c r="D5" s="4" t="s">
        <v>8</v>
      </c>
      <c r="E5" s="16"/>
      <c r="F5" s="5">
        <f>ROUND((E5*C5),2)</f>
        <v>0</v>
      </c>
      <c r="G5" s="14"/>
      <c r="H5" s="5">
        <f>ROUND(F5*(G5+1),2)</f>
        <v>0</v>
      </c>
    </row>
    <row r="6" spans="1:9" ht="14.5">
      <c r="A6" s="4">
        <v>2</v>
      </c>
      <c r="B6" s="4" t="s">
        <v>53</v>
      </c>
      <c r="C6" s="13">
        <v>60</v>
      </c>
      <c r="D6" s="4" t="s">
        <v>8</v>
      </c>
      <c r="E6" s="17"/>
      <c r="F6" s="5">
        <f t="shared" ref="F6:F69" si="0">ROUND((E6*C6),2)</f>
        <v>0</v>
      </c>
      <c r="G6" s="14"/>
      <c r="H6" s="5">
        <f t="shared" ref="H6:H69" si="1">ROUND(F6*(G6+1),2)</f>
        <v>0</v>
      </c>
    </row>
    <row r="7" spans="1:9" ht="14.5">
      <c r="A7" s="4">
        <v>3</v>
      </c>
      <c r="B7" s="4" t="s">
        <v>47</v>
      </c>
      <c r="C7" s="13">
        <v>400</v>
      </c>
      <c r="D7" s="4" t="s">
        <v>8</v>
      </c>
      <c r="E7" s="16"/>
      <c r="F7" s="5">
        <f t="shared" si="0"/>
        <v>0</v>
      </c>
      <c r="G7" s="14"/>
      <c r="H7" s="5">
        <f t="shared" si="1"/>
        <v>0</v>
      </c>
      <c r="I7" s="6"/>
    </row>
    <row r="8" spans="1:9" ht="14.5">
      <c r="A8" s="4">
        <v>4</v>
      </c>
      <c r="B8" s="4" t="s">
        <v>9</v>
      </c>
      <c r="C8" s="13">
        <v>40</v>
      </c>
      <c r="D8" s="4" t="s">
        <v>8</v>
      </c>
      <c r="E8" s="16"/>
      <c r="F8" s="5">
        <f t="shared" si="0"/>
        <v>0</v>
      </c>
      <c r="G8" s="14"/>
      <c r="H8" s="5">
        <f t="shared" si="1"/>
        <v>0</v>
      </c>
    </row>
    <row r="9" spans="1:9" ht="14.5">
      <c r="A9" s="4">
        <v>5</v>
      </c>
      <c r="B9" s="4" t="s">
        <v>10</v>
      </c>
      <c r="C9" s="13">
        <v>4</v>
      </c>
      <c r="D9" s="4" t="s">
        <v>12</v>
      </c>
      <c r="E9" s="16"/>
      <c r="F9" s="5">
        <f t="shared" si="0"/>
        <v>0</v>
      </c>
      <c r="G9" s="14"/>
      <c r="H9" s="5">
        <f t="shared" si="1"/>
        <v>0</v>
      </c>
    </row>
    <row r="10" spans="1:9" ht="14.5">
      <c r="A10" s="4">
        <v>6</v>
      </c>
      <c r="B10" s="4" t="s">
        <v>54</v>
      </c>
      <c r="C10" s="13">
        <v>100</v>
      </c>
      <c r="D10" s="4" t="s">
        <v>8</v>
      </c>
      <c r="E10" s="16"/>
      <c r="F10" s="5">
        <f t="shared" si="0"/>
        <v>0</v>
      </c>
      <c r="G10" s="14"/>
      <c r="H10" s="5">
        <f t="shared" si="1"/>
        <v>0</v>
      </c>
    </row>
    <row r="11" spans="1:9" ht="14.5">
      <c r="A11" s="4">
        <v>7</v>
      </c>
      <c r="B11" s="4" t="s">
        <v>11</v>
      </c>
      <c r="C11" s="13">
        <v>10</v>
      </c>
      <c r="D11" s="4" t="s">
        <v>12</v>
      </c>
      <c r="E11" s="16"/>
      <c r="F11" s="5">
        <f t="shared" si="0"/>
        <v>0</v>
      </c>
      <c r="G11" s="14"/>
      <c r="H11" s="5">
        <f t="shared" si="1"/>
        <v>0</v>
      </c>
    </row>
    <row r="12" spans="1:9" ht="14.5">
      <c r="A12" s="4">
        <v>8</v>
      </c>
      <c r="B12" s="4" t="s">
        <v>55</v>
      </c>
      <c r="C12" s="13">
        <v>10</v>
      </c>
      <c r="D12" s="4" t="s">
        <v>13</v>
      </c>
      <c r="E12" s="16"/>
      <c r="F12" s="5">
        <f t="shared" si="0"/>
        <v>0</v>
      </c>
      <c r="G12" s="14"/>
      <c r="H12" s="5">
        <f t="shared" si="1"/>
        <v>0</v>
      </c>
    </row>
    <row r="13" spans="1:9" ht="14.5">
      <c r="A13" s="4">
        <v>9</v>
      </c>
      <c r="B13" s="4" t="s">
        <v>56</v>
      </c>
      <c r="C13" s="13">
        <v>10</v>
      </c>
      <c r="D13" s="4" t="s">
        <v>8</v>
      </c>
      <c r="E13" s="16"/>
      <c r="F13" s="5">
        <f t="shared" si="0"/>
        <v>0</v>
      </c>
      <c r="G13" s="14"/>
      <c r="H13" s="5">
        <f t="shared" si="1"/>
        <v>0</v>
      </c>
    </row>
    <row r="14" spans="1:9" ht="14.5">
      <c r="A14" s="4">
        <v>10</v>
      </c>
      <c r="B14" s="3" t="s">
        <v>14</v>
      </c>
      <c r="C14" s="13">
        <v>60</v>
      </c>
      <c r="D14" s="4" t="s">
        <v>8</v>
      </c>
      <c r="E14" s="17"/>
      <c r="F14" s="5">
        <f t="shared" si="0"/>
        <v>0</v>
      </c>
      <c r="G14" s="14"/>
      <c r="H14" s="5">
        <f t="shared" si="1"/>
        <v>0</v>
      </c>
    </row>
    <row r="15" spans="1:9" ht="28">
      <c r="A15" s="4">
        <v>11</v>
      </c>
      <c r="B15" s="4" t="s">
        <v>57</v>
      </c>
      <c r="C15" s="13">
        <v>150</v>
      </c>
      <c r="D15" s="4" t="s">
        <v>8</v>
      </c>
      <c r="E15" s="17"/>
      <c r="F15" s="5">
        <f t="shared" si="0"/>
        <v>0</v>
      </c>
      <c r="G15" s="14"/>
      <c r="H15" s="5">
        <f t="shared" si="1"/>
        <v>0</v>
      </c>
    </row>
    <row r="16" spans="1:9" ht="14.5">
      <c r="A16" s="4">
        <v>12</v>
      </c>
      <c r="B16" s="4" t="s">
        <v>58</v>
      </c>
      <c r="C16" s="13">
        <v>70</v>
      </c>
      <c r="D16" s="4" t="s">
        <v>8</v>
      </c>
      <c r="E16" s="17"/>
      <c r="F16" s="5">
        <f t="shared" si="0"/>
        <v>0</v>
      </c>
      <c r="G16" s="14"/>
      <c r="H16" s="5">
        <f t="shared" si="1"/>
        <v>0</v>
      </c>
    </row>
    <row r="17" spans="1:8" ht="28">
      <c r="A17" s="4">
        <v>13</v>
      </c>
      <c r="B17" s="4" t="s">
        <v>59</v>
      </c>
      <c r="C17" s="13">
        <v>170</v>
      </c>
      <c r="D17" s="4" t="s">
        <v>8</v>
      </c>
      <c r="E17" s="17"/>
      <c r="F17" s="5">
        <f t="shared" si="0"/>
        <v>0</v>
      </c>
      <c r="G17" s="14"/>
      <c r="H17" s="5">
        <f t="shared" si="1"/>
        <v>0</v>
      </c>
    </row>
    <row r="18" spans="1:8" ht="14.5">
      <c r="A18" s="4">
        <v>14</v>
      </c>
      <c r="B18" s="4" t="s">
        <v>60</v>
      </c>
      <c r="C18" s="13">
        <v>10</v>
      </c>
      <c r="D18" s="4" t="s">
        <v>8</v>
      </c>
      <c r="E18" s="17"/>
      <c r="F18" s="5">
        <f t="shared" si="0"/>
        <v>0</v>
      </c>
      <c r="G18" s="14"/>
      <c r="H18" s="5">
        <f t="shared" si="1"/>
        <v>0</v>
      </c>
    </row>
    <row r="19" spans="1:8" ht="14.5">
      <c r="A19" s="4">
        <v>15</v>
      </c>
      <c r="B19" s="4" t="s">
        <v>61</v>
      </c>
      <c r="C19" s="13">
        <v>30</v>
      </c>
      <c r="D19" s="4" t="s">
        <v>8</v>
      </c>
      <c r="E19" s="17"/>
      <c r="F19" s="5">
        <f t="shared" si="0"/>
        <v>0</v>
      </c>
      <c r="G19" s="14"/>
      <c r="H19" s="5">
        <f t="shared" si="1"/>
        <v>0</v>
      </c>
    </row>
    <row r="20" spans="1:8" ht="14.5">
      <c r="A20" s="4">
        <v>16</v>
      </c>
      <c r="B20" s="4" t="s">
        <v>62</v>
      </c>
      <c r="C20" s="13">
        <v>10</v>
      </c>
      <c r="D20" s="4" t="s">
        <v>8</v>
      </c>
      <c r="E20" s="17"/>
      <c r="F20" s="5">
        <f t="shared" si="0"/>
        <v>0</v>
      </c>
      <c r="G20" s="14"/>
      <c r="H20" s="5">
        <f t="shared" si="1"/>
        <v>0</v>
      </c>
    </row>
    <row r="21" spans="1:8" ht="14.5">
      <c r="A21" s="4">
        <v>17</v>
      </c>
      <c r="B21" s="4" t="s">
        <v>63</v>
      </c>
      <c r="C21" s="13">
        <v>10</v>
      </c>
      <c r="D21" s="4" t="s">
        <v>8</v>
      </c>
      <c r="E21" s="17"/>
      <c r="F21" s="5">
        <f t="shared" si="0"/>
        <v>0</v>
      </c>
      <c r="G21" s="14"/>
      <c r="H21" s="5">
        <f t="shared" si="1"/>
        <v>0</v>
      </c>
    </row>
    <row r="22" spans="1:8" ht="14.5">
      <c r="A22" s="4">
        <v>18</v>
      </c>
      <c r="B22" s="4" t="s">
        <v>64</v>
      </c>
      <c r="C22" s="13">
        <v>220</v>
      </c>
      <c r="D22" s="4" t="s">
        <v>8</v>
      </c>
      <c r="E22" s="17"/>
      <c r="F22" s="5">
        <f t="shared" si="0"/>
        <v>0</v>
      </c>
      <c r="G22" s="14"/>
      <c r="H22" s="5">
        <f t="shared" si="1"/>
        <v>0</v>
      </c>
    </row>
    <row r="23" spans="1:8" ht="14.5">
      <c r="A23" s="4">
        <v>19</v>
      </c>
      <c r="B23" s="4" t="s">
        <v>65</v>
      </c>
      <c r="C23" s="13">
        <v>100</v>
      </c>
      <c r="D23" s="4" t="s">
        <v>8</v>
      </c>
      <c r="E23" s="17"/>
      <c r="F23" s="5">
        <f t="shared" si="0"/>
        <v>0</v>
      </c>
      <c r="G23" s="14"/>
      <c r="H23" s="5">
        <f t="shared" si="1"/>
        <v>0</v>
      </c>
    </row>
    <row r="24" spans="1:8" ht="14.5">
      <c r="A24" s="4">
        <v>20</v>
      </c>
      <c r="B24" s="4" t="s">
        <v>66</v>
      </c>
      <c r="C24" s="13">
        <v>60</v>
      </c>
      <c r="D24" s="4" t="s">
        <v>8</v>
      </c>
      <c r="E24" s="17"/>
      <c r="F24" s="5">
        <f t="shared" si="0"/>
        <v>0</v>
      </c>
      <c r="G24" s="14"/>
      <c r="H24" s="5">
        <f t="shared" si="1"/>
        <v>0</v>
      </c>
    </row>
    <row r="25" spans="1:8" ht="14.5">
      <c r="A25" s="4">
        <v>21</v>
      </c>
      <c r="B25" s="4" t="s">
        <v>67</v>
      </c>
      <c r="C25" s="13">
        <v>60</v>
      </c>
      <c r="D25" s="4" t="s">
        <v>12</v>
      </c>
      <c r="E25" s="17"/>
      <c r="F25" s="5">
        <f t="shared" si="0"/>
        <v>0</v>
      </c>
      <c r="G25" s="14"/>
      <c r="H25" s="5">
        <f t="shared" si="1"/>
        <v>0</v>
      </c>
    </row>
    <row r="26" spans="1:8" ht="14.5">
      <c r="A26" s="4">
        <v>22</v>
      </c>
      <c r="B26" s="4" t="s">
        <v>68</v>
      </c>
      <c r="C26" s="13">
        <v>80</v>
      </c>
      <c r="D26" s="4" t="s">
        <v>8</v>
      </c>
      <c r="E26" s="17"/>
      <c r="F26" s="5">
        <f t="shared" si="0"/>
        <v>0</v>
      </c>
      <c r="G26" s="14"/>
      <c r="H26" s="5">
        <f t="shared" si="1"/>
        <v>0</v>
      </c>
    </row>
    <row r="27" spans="1:8" ht="14.5">
      <c r="A27" s="4">
        <v>23</v>
      </c>
      <c r="B27" s="4" t="s">
        <v>15</v>
      </c>
      <c r="C27" s="13">
        <v>90</v>
      </c>
      <c r="D27" s="4" t="s">
        <v>8</v>
      </c>
      <c r="E27" s="17"/>
      <c r="F27" s="5">
        <f t="shared" si="0"/>
        <v>0</v>
      </c>
      <c r="G27" s="14"/>
      <c r="H27" s="5">
        <f t="shared" si="1"/>
        <v>0</v>
      </c>
    </row>
    <row r="28" spans="1:8" ht="14.5">
      <c r="A28" s="4">
        <v>24</v>
      </c>
      <c r="B28" s="4" t="s">
        <v>16</v>
      </c>
      <c r="C28" s="13">
        <v>90</v>
      </c>
      <c r="D28" s="4" t="s">
        <v>8</v>
      </c>
      <c r="E28" s="17"/>
      <c r="F28" s="5">
        <f t="shared" si="0"/>
        <v>0</v>
      </c>
      <c r="G28" s="14"/>
      <c r="H28" s="5">
        <f t="shared" si="1"/>
        <v>0</v>
      </c>
    </row>
    <row r="29" spans="1:8" ht="28">
      <c r="A29" s="4">
        <v>25</v>
      </c>
      <c r="B29" s="4" t="s">
        <v>69</v>
      </c>
      <c r="C29" s="13">
        <v>100</v>
      </c>
      <c r="D29" s="4" t="s">
        <v>8</v>
      </c>
      <c r="E29" s="17"/>
      <c r="F29" s="5">
        <f t="shared" si="0"/>
        <v>0</v>
      </c>
      <c r="G29" s="14"/>
      <c r="H29" s="5">
        <f t="shared" si="1"/>
        <v>0</v>
      </c>
    </row>
    <row r="30" spans="1:8" ht="14.5">
      <c r="A30" s="4">
        <v>26</v>
      </c>
      <c r="B30" s="4" t="s">
        <v>17</v>
      </c>
      <c r="C30" s="13">
        <v>8</v>
      </c>
      <c r="D30" s="4" t="s">
        <v>13</v>
      </c>
      <c r="E30" s="17"/>
      <c r="F30" s="5">
        <f t="shared" si="0"/>
        <v>0</v>
      </c>
      <c r="G30" s="14"/>
      <c r="H30" s="5">
        <f t="shared" si="1"/>
        <v>0</v>
      </c>
    </row>
    <row r="31" spans="1:8" ht="14.5">
      <c r="A31" s="4">
        <v>27</v>
      </c>
      <c r="B31" s="4" t="s">
        <v>18</v>
      </c>
      <c r="C31" s="13">
        <v>8</v>
      </c>
      <c r="D31" s="4" t="s">
        <v>8</v>
      </c>
      <c r="E31" s="17"/>
      <c r="F31" s="5">
        <f t="shared" si="0"/>
        <v>0</v>
      </c>
      <c r="G31" s="14"/>
      <c r="H31" s="5">
        <f t="shared" si="1"/>
        <v>0</v>
      </c>
    </row>
    <row r="32" spans="1:8" ht="28">
      <c r="A32" s="4">
        <v>28</v>
      </c>
      <c r="B32" s="4" t="s">
        <v>70</v>
      </c>
      <c r="C32" s="13">
        <v>400</v>
      </c>
      <c r="D32" s="4" t="s">
        <v>8</v>
      </c>
      <c r="E32" s="17"/>
      <c r="F32" s="5">
        <f t="shared" si="0"/>
        <v>0</v>
      </c>
      <c r="G32" s="14"/>
      <c r="H32" s="5">
        <f t="shared" si="1"/>
        <v>0</v>
      </c>
    </row>
    <row r="33" spans="1:8" ht="28">
      <c r="A33" s="4">
        <v>29</v>
      </c>
      <c r="B33" s="4" t="s">
        <v>71</v>
      </c>
      <c r="C33" s="13">
        <v>80</v>
      </c>
      <c r="D33" s="4" t="s">
        <v>8</v>
      </c>
      <c r="E33" s="17"/>
      <c r="F33" s="5">
        <f t="shared" si="0"/>
        <v>0</v>
      </c>
      <c r="G33" s="14"/>
      <c r="H33" s="5">
        <f t="shared" si="1"/>
        <v>0</v>
      </c>
    </row>
    <row r="34" spans="1:8" ht="14.5">
      <c r="A34" s="4">
        <v>30</v>
      </c>
      <c r="B34" s="4" t="s">
        <v>48</v>
      </c>
      <c r="C34" s="13">
        <v>10</v>
      </c>
      <c r="D34" s="4" t="s">
        <v>8</v>
      </c>
      <c r="E34" s="17"/>
      <c r="F34" s="5">
        <f t="shared" si="0"/>
        <v>0</v>
      </c>
      <c r="G34" s="14"/>
      <c r="H34" s="5">
        <f t="shared" si="1"/>
        <v>0</v>
      </c>
    </row>
    <row r="35" spans="1:8" ht="14.5">
      <c r="A35" s="4">
        <v>31</v>
      </c>
      <c r="B35" s="4" t="s">
        <v>49</v>
      </c>
      <c r="C35" s="13">
        <v>10</v>
      </c>
      <c r="D35" s="4" t="s">
        <v>12</v>
      </c>
      <c r="E35" s="17"/>
      <c r="F35" s="5">
        <f t="shared" si="0"/>
        <v>0</v>
      </c>
      <c r="G35" s="14"/>
      <c r="H35" s="5">
        <f t="shared" si="1"/>
        <v>0</v>
      </c>
    </row>
    <row r="36" spans="1:8" ht="14.5">
      <c r="A36" s="4">
        <v>32</v>
      </c>
      <c r="B36" s="8" t="s">
        <v>50</v>
      </c>
      <c r="C36" s="13">
        <v>10</v>
      </c>
      <c r="D36" s="4" t="s">
        <v>12</v>
      </c>
      <c r="E36" s="17"/>
      <c r="F36" s="5">
        <f t="shared" si="0"/>
        <v>0</v>
      </c>
      <c r="G36" s="14"/>
      <c r="H36" s="5">
        <f t="shared" si="1"/>
        <v>0</v>
      </c>
    </row>
    <row r="37" spans="1:8" ht="28">
      <c r="A37" s="4">
        <v>33</v>
      </c>
      <c r="B37" s="4" t="s">
        <v>72</v>
      </c>
      <c r="C37" s="13">
        <v>50</v>
      </c>
      <c r="D37" s="4" t="s">
        <v>12</v>
      </c>
      <c r="E37" s="17"/>
      <c r="F37" s="5">
        <f t="shared" si="0"/>
        <v>0</v>
      </c>
      <c r="G37" s="14"/>
      <c r="H37" s="5">
        <f t="shared" si="1"/>
        <v>0</v>
      </c>
    </row>
    <row r="38" spans="1:8" ht="14.5">
      <c r="A38" s="4">
        <v>34</v>
      </c>
      <c r="B38" s="4" t="s">
        <v>73</v>
      </c>
      <c r="C38" s="13">
        <v>20</v>
      </c>
      <c r="D38" s="4" t="s">
        <v>8</v>
      </c>
      <c r="E38" s="17"/>
      <c r="F38" s="5">
        <f t="shared" si="0"/>
        <v>0</v>
      </c>
      <c r="G38" s="14"/>
      <c r="H38" s="5">
        <f t="shared" si="1"/>
        <v>0</v>
      </c>
    </row>
    <row r="39" spans="1:8" ht="14.5">
      <c r="A39" s="4">
        <v>35</v>
      </c>
      <c r="B39" s="4" t="s">
        <v>74</v>
      </c>
      <c r="C39" s="13">
        <v>20</v>
      </c>
      <c r="D39" s="4" t="s">
        <v>12</v>
      </c>
      <c r="E39" s="17"/>
      <c r="F39" s="5">
        <f t="shared" si="0"/>
        <v>0</v>
      </c>
      <c r="G39" s="14"/>
      <c r="H39" s="5">
        <f t="shared" si="1"/>
        <v>0</v>
      </c>
    </row>
    <row r="40" spans="1:8" ht="14.5">
      <c r="A40" s="4">
        <v>36</v>
      </c>
      <c r="B40" s="4" t="s">
        <v>20</v>
      </c>
      <c r="C40" s="13">
        <v>200</v>
      </c>
      <c r="D40" s="4" t="s">
        <v>8</v>
      </c>
      <c r="E40" s="17"/>
      <c r="F40" s="5">
        <f t="shared" si="0"/>
        <v>0</v>
      </c>
      <c r="G40" s="14"/>
      <c r="H40" s="5">
        <f t="shared" si="1"/>
        <v>0</v>
      </c>
    </row>
    <row r="41" spans="1:8" ht="14.5">
      <c r="A41" s="4">
        <v>37</v>
      </c>
      <c r="B41" s="4" t="s">
        <v>21</v>
      </c>
      <c r="C41" s="13">
        <v>20</v>
      </c>
      <c r="D41" s="4" t="s">
        <v>8</v>
      </c>
      <c r="E41" s="17"/>
      <c r="F41" s="5">
        <f t="shared" si="0"/>
        <v>0</v>
      </c>
      <c r="G41" s="14"/>
      <c r="H41" s="5">
        <f t="shared" si="1"/>
        <v>0</v>
      </c>
    </row>
    <row r="42" spans="1:8" ht="14.5">
      <c r="A42" s="4">
        <v>38</v>
      </c>
      <c r="B42" s="4" t="s">
        <v>75</v>
      </c>
      <c r="C42" s="13">
        <v>20</v>
      </c>
      <c r="D42" s="4" t="s">
        <v>8</v>
      </c>
      <c r="E42" s="17"/>
      <c r="F42" s="5">
        <f t="shared" si="0"/>
        <v>0</v>
      </c>
      <c r="G42" s="14"/>
      <c r="H42" s="5">
        <f t="shared" si="1"/>
        <v>0</v>
      </c>
    </row>
    <row r="43" spans="1:8" ht="14.5">
      <c r="A43" s="4">
        <v>39</v>
      </c>
      <c r="B43" s="4" t="s">
        <v>22</v>
      </c>
      <c r="C43" s="13">
        <v>20</v>
      </c>
      <c r="D43" s="4" t="s">
        <v>8</v>
      </c>
      <c r="E43" s="17"/>
      <c r="F43" s="5">
        <f t="shared" si="0"/>
        <v>0</v>
      </c>
      <c r="G43" s="14"/>
      <c r="H43" s="5">
        <f t="shared" si="1"/>
        <v>0</v>
      </c>
    </row>
    <row r="44" spans="1:8" ht="14.5">
      <c r="A44" s="4">
        <v>40</v>
      </c>
      <c r="B44" s="4" t="s">
        <v>23</v>
      </c>
      <c r="C44" s="13">
        <v>20</v>
      </c>
      <c r="D44" s="4" t="s">
        <v>8</v>
      </c>
      <c r="E44" s="17"/>
      <c r="F44" s="5">
        <f t="shared" si="0"/>
        <v>0</v>
      </c>
      <c r="G44" s="14"/>
      <c r="H44" s="5">
        <f t="shared" si="1"/>
        <v>0</v>
      </c>
    </row>
    <row r="45" spans="1:8" ht="14.5">
      <c r="A45" s="4">
        <v>41</v>
      </c>
      <c r="B45" s="4" t="s">
        <v>76</v>
      </c>
      <c r="C45" s="13">
        <v>20</v>
      </c>
      <c r="D45" s="4" t="s">
        <v>24</v>
      </c>
      <c r="E45" s="17"/>
      <c r="F45" s="5">
        <f t="shared" si="0"/>
        <v>0</v>
      </c>
      <c r="G45" s="14"/>
      <c r="H45" s="5">
        <f t="shared" si="1"/>
        <v>0</v>
      </c>
    </row>
    <row r="46" spans="1:8" ht="14.5">
      <c r="A46" s="4">
        <v>42</v>
      </c>
      <c r="B46" s="4" t="s">
        <v>25</v>
      </c>
      <c r="C46" s="13">
        <v>60</v>
      </c>
      <c r="D46" s="4" t="s">
        <v>24</v>
      </c>
      <c r="E46" s="17"/>
      <c r="F46" s="5">
        <f t="shared" si="0"/>
        <v>0</v>
      </c>
      <c r="G46" s="14"/>
      <c r="H46" s="5">
        <f t="shared" si="1"/>
        <v>0</v>
      </c>
    </row>
    <row r="47" spans="1:8" ht="14.5">
      <c r="A47" s="4">
        <v>43</v>
      </c>
      <c r="B47" s="4" t="s">
        <v>26</v>
      </c>
      <c r="C47" s="13">
        <v>80</v>
      </c>
      <c r="D47" s="4" t="s">
        <v>24</v>
      </c>
      <c r="E47" s="17"/>
      <c r="F47" s="5">
        <f t="shared" si="0"/>
        <v>0</v>
      </c>
      <c r="G47" s="14"/>
      <c r="H47" s="5">
        <f t="shared" si="1"/>
        <v>0</v>
      </c>
    </row>
    <row r="48" spans="1:8" ht="14.5">
      <c r="A48" s="4">
        <v>44</v>
      </c>
      <c r="B48" s="4" t="s">
        <v>27</v>
      </c>
      <c r="C48" s="13">
        <v>100</v>
      </c>
      <c r="D48" s="4" t="s">
        <v>24</v>
      </c>
      <c r="E48" s="17"/>
      <c r="F48" s="5">
        <f t="shared" si="0"/>
        <v>0</v>
      </c>
      <c r="G48" s="14"/>
      <c r="H48" s="5">
        <f t="shared" si="1"/>
        <v>0</v>
      </c>
    </row>
    <row r="49" spans="1:8" ht="14.5">
      <c r="A49" s="4">
        <v>45</v>
      </c>
      <c r="B49" s="4" t="s">
        <v>77</v>
      </c>
      <c r="C49" s="13">
        <v>40</v>
      </c>
      <c r="D49" s="4" t="s">
        <v>24</v>
      </c>
      <c r="E49" s="17"/>
      <c r="F49" s="5">
        <f t="shared" si="0"/>
        <v>0</v>
      </c>
      <c r="G49" s="14"/>
      <c r="H49" s="5">
        <f t="shared" si="1"/>
        <v>0</v>
      </c>
    </row>
    <row r="50" spans="1:8" ht="14.5">
      <c r="A50" s="4">
        <v>46</v>
      </c>
      <c r="B50" s="4" t="s">
        <v>28</v>
      </c>
      <c r="C50" s="13">
        <v>80</v>
      </c>
      <c r="D50" s="4" t="s">
        <v>24</v>
      </c>
      <c r="E50" s="17"/>
      <c r="F50" s="5">
        <f t="shared" si="0"/>
        <v>0</v>
      </c>
      <c r="G50" s="14"/>
      <c r="H50" s="5">
        <f t="shared" si="1"/>
        <v>0</v>
      </c>
    </row>
    <row r="51" spans="1:8" ht="14.5">
      <c r="A51" s="4">
        <v>47</v>
      </c>
      <c r="B51" s="4" t="s">
        <v>78</v>
      </c>
      <c r="C51" s="13">
        <v>80</v>
      </c>
      <c r="D51" s="4" t="s">
        <v>24</v>
      </c>
      <c r="E51" s="17"/>
      <c r="F51" s="5">
        <f t="shared" si="0"/>
        <v>0</v>
      </c>
      <c r="G51" s="14"/>
      <c r="H51" s="5">
        <f t="shared" si="1"/>
        <v>0</v>
      </c>
    </row>
    <row r="52" spans="1:8" ht="14.5">
      <c r="A52" s="4">
        <v>48</v>
      </c>
      <c r="B52" s="4" t="s">
        <v>79</v>
      </c>
      <c r="C52" s="13">
        <v>20</v>
      </c>
      <c r="D52" s="4" t="s">
        <v>24</v>
      </c>
      <c r="E52" s="17"/>
      <c r="F52" s="5">
        <f t="shared" si="0"/>
        <v>0</v>
      </c>
      <c r="G52" s="14"/>
      <c r="H52" s="5">
        <f t="shared" si="1"/>
        <v>0</v>
      </c>
    </row>
    <row r="53" spans="1:8" ht="14.5">
      <c r="A53" s="4">
        <v>49</v>
      </c>
      <c r="B53" s="4" t="s">
        <v>80</v>
      </c>
      <c r="C53" s="13">
        <v>20</v>
      </c>
      <c r="D53" s="4" t="s">
        <v>24</v>
      </c>
      <c r="E53" s="17"/>
      <c r="F53" s="5">
        <f t="shared" si="0"/>
        <v>0</v>
      </c>
      <c r="G53" s="14"/>
      <c r="H53" s="5">
        <f t="shared" si="1"/>
        <v>0</v>
      </c>
    </row>
    <row r="54" spans="1:8" ht="14.5">
      <c r="A54" s="4">
        <v>50</v>
      </c>
      <c r="B54" s="4" t="s">
        <v>29</v>
      </c>
      <c r="C54" s="13">
        <v>20</v>
      </c>
      <c r="D54" s="4" t="s">
        <v>24</v>
      </c>
      <c r="E54" s="17"/>
      <c r="F54" s="5">
        <f t="shared" si="0"/>
        <v>0</v>
      </c>
      <c r="G54" s="14"/>
      <c r="H54" s="5">
        <f t="shared" si="1"/>
        <v>0</v>
      </c>
    </row>
    <row r="55" spans="1:8" ht="14.5">
      <c r="A55" s="4">
        <v>51</v>
      </c>
      <c r="B55" s="4" t="s">
        <v>30</v>
      </c>
      <c r="C55" s="13">
        <v>20</v>
      </c>
      <c r="D55" s="4" t="s">
        <v>24</v>
      </c>
      <c r="E55" s="17"/>
      <c r="F55" s="5">
        <f t="shared" si="0"/>
        <v>0</v>
      </c>
      <c r="G55" s="14"/>
      <c r="H55" s="5">
        <f t="shared" si="1"/>
        <v>0</v>
      </c>
    </row>
    <row r="56" spans="1:8" ht="14.5">
      <c r="A56" s="4">
        <v>52</v>
      </c>
      <c r="B56" s="4" t="s">
        <v>31</v>
      </c>
      <c r="C56" s="13">
        <v>20</v>
      </c>
      <c r="D56" s="4" t="s">
        <v>24</v>
      </c>
      <c r="E56" s="17"/>
      <c r="F56" s="5">
        <f t="shared" si="0"/>
        <v>0</v>
      </c>
      <c r="G56" s="14"/>
      <c r="H56" s="5">
        <f t="shared" si="1"/>
        <v>0</v>
      </c>
    </row>
    <row r="57" spans="1:8" ht="14.5">
      <c r="A57" s="4">
        <v>53</v>
      </c>
      <c r="B57" s="4" t="s">
        <v>81</v>
      </c>
      <c r="C57" s="13">
        <v>20</v>
      </c>
      <c r="D57" s="4" t="s">
        <v>24</v>
      </c>
      <c r="E57" s="17"/>
      <c r="F57" s="5">
        <f t="shared" si="0"/>
        <v>0</v>
      </c>
      <c r="G57" s="14"/>
      <c r="H57" s="5">
        <f t="shared" si="1"/>
        <v>0</v>
      </c>
    </row>
    <row r="58" spans="1:8" ht="14.5">
      <c r="A58" s="4">
        <v>54</v>
      </c>
      <c r="B58" s="4" t="s">
        <v>32</v>
      </c>
      <c r="C58" s="13">
        <v>20</v>
      </c>
      <c r="D58" s="4" t="s">
        <v>24</v>
      </c>
      <c r="E58" s="17"/>
      <c r="F58" s="5">
        <f t="shared" si="0"/>
        <v>0</v>
      </c>
      <c r="G58" s="14"/>
      <c r="H58" s="5">
        <f t="shared" si="1"/>
        <v>0</v>
      </c>
    </row>
    <row r="59" spans="1:8" ht="14.5">
      <c r="A59" s="4">
        <v>55</v>
      </c>
      <c r="B59" s="4" t="s">
        <v>82</v>
      </c>
      <c r="C59" s="13">
        <v>20</v>
      </c>
      <c r="D59" s="4" t="s">
        <v>24</v>
      </c>
      <c r="E59" s="17"/>
      <c r="F59" s="5">
        <f t="shared" si="0"/>
        <v>0</v>
      </c>
      <c r="G59" s="14"/>
      <c r="H59" s="5">
        <f t="shared" si="1"/>
        <v>0</v>
      </c>
    </row>
    <row r="60" spans="1:8" ht="14.5">
      <c r="A60" s="4">
        <v>56</v>
      </c>
      <c r="B60" s="4" t="s">
        <v>83</v>
      </c>
      <c r="C60" s="13">
        <v>20</v>
      </c>
      <c r="D60" s="4" t="s">
        <v>24</v>
      </c>
      <c r="E60" s="17"/>
      <c r="F60" s="5">
        <f t="shared" si="0"/>
        <v>0</v>
      </c>
      <c r="G60" s="14"/>
      <c r="H60" s="5">
        <f t="shared" si="1"/>
        <v>0</v>
      </c>
    </row>
    <row r="61" spans="1:8" ht="14.5">
      <c r="A61" s="4">
        <v>57</v>
      </c>
      <c r="B61" s="4" t="s">
        <v>84</v>
      </c>
      <c r="C61" s="13">
        <v>50</v>
      </c>
      <c r="D61" s="4" t="s">
        <v>24</v>
      </c>
      <c r="E61" s="17"/>
      <c r="F61" s="5">
        <f t="shared" si="0"/>
        <v>0</v>
      </c>
      <c r="G61" s="14"/>
      <c r="H61" s="5">
        <f t="shared" si="1"/>
        <v>0</v>
      </c>
    </row>
    <row r="62" spans="1:8" ht="14.5">
      <c r="A62" s="4">
        <v>58</v>
      </c>
      <c r="B62" s="4" t="s">
        <v>85</v>
      </c>
      <c r="C62" s="13">
        <v>50</v>
      </c>
      <c r="D62" s="4" t="s">
        <v>24</v>
      </c>
      <c r="E62" s="17"/>
      <c r="F62" s="5">
        <f t="shared" si="0"/>
        <v>0</v>
      </c>
      <c r="G62" s="14"/>
      <c r="H62" s="5">
        <f t="shared" si="1"/>
        <v>0</v>
      </c>
    </row>
    <row r="63" spans="1:8" ht="14.5">
      <c r="A63" s="4">
        <v>59</v>
      </c>
      <c r="B63" s="4" t="s">
        <v>86</v>
      </c>
      <c r="C63" s="13">
        <v>50</v>
      </c>
      <c r="D63" s="4" t="s">
        <v>24</v>
      </c>
      <c r="E63" s="17"/>
      <c r="F63" s="5">
        <f t="shared" si="0"/>
        <v>0</v>
      </c>
      <c r="G63" s="14"/>
      <c r="H63" s="5">
        <f t="shared" si="1"/>
        <v>0</v>
      </c>
    </row>
    <row r="64" spans="1:8" ht="14.5">
      <c r="A64" s="4">
        <v>60</v>
      </c>
      <c r="B64" s="4" t="s">
        <v>87</v>
      </c>
      <c r="C64" s="13">
        <v>50</v>
      </c>
      <c r="D64" s="4" t="s">
        <v>24</v>
      </c>
      <c r="E64" s="17"/>
      <c r="F64" s="5">
        <f t="shared" si="0"/>
        <v>0</v>
      </c>
      <c r="G64" s="14"/>
      <c r="H64" s="5">
        <f t="shared" si="1"/>
        <v>0</v>
      </c>
    </row>
    <row r="65" spans="1:8" ht="14.5">
      <c r="A65" s="4">
        <v>61</v>
      </c>
      <c r="B65" s="4" t="s">
        <v>88</v>
      </c>
      <c r="C65" s="13">
        <v>40</v>
      </c>
      <c r="D65" s="4" t="s">
        <v>24</v>
      </c>
      <c r="E65" s="17"/>
      <c r="F65" s="5">
        <f t="shared" si="0"/>
        <v>0</v>
      </c>
      <c r="G65" s="14"/>
      <c r="H65" s="5">
        <f t="shared" si="1"/>
        <v>0</v>
      </c>
    </row>
    <row r="66" spans="1:8" ht="14.5">
      <c r="A66" s="4">
        <v>62</v>
      </c>
      <c r="B66" s="4" t="s">
        <v>89</v>
      </c>
      <c r="C66" s="13">
        <v>40</v>
      </c>
      <c r="D66" s="4" t="s">
        <v>24</v>
      </c>
      <c r="E66" s="17"/>
      <c r="F66" s="5">
        <f t="shared" si="0"/>
        <v>0</v>
      </c>
      <c r="G66" s="14"/>
      <c r="H66" s="5">
        <f t="shared" si="1"/>
        <v>0</v>
      </c>
    </row>
    <row r="67" spans="1:8" ht="14.5">
      <c r="A67" s="4">
        <v>63</v>
      </c>
      <c r="B67" s="4" t="s">
        <v>90</v>
      </c>
      <c r="C67" s="13">
        <v>20</v>
      </c>
      <c r="D67" s="4" t="s">
        <v>24</v>
      </c>
      <c r="E67" s="17"/>
      <c r="F67" s="5">
        <f t="shared" si="0"/>
        <v>0</v>
      </c>
      <c r="G67" s="14"/>
      <c r="H67" s="5">
        <f t="shared" si="1"/>
        <v>0</v>
      </c>
    </row>
    <row r="68" spans="1:8" ht="14.5">
      <c r="A68" s="4">
        <v>64</v>
      </c>
      <c r="B68" s="4" t="s">
        <v>91</v>
      </c>
      <c r="C68" s="13">
        <v>20</v>
      </c>
      <c r="D68" s="4" t="s">
        <v>24</v>
      </c>
      <c r="E68" s="17"/>
      <c r="F68" s="5">
        <f t="shared" si="0"/>
        <v>0</v>
      </c>
      <c r="G68" s="14"/>
      <c r="H68" s="5">
        <f t="shared" si="1"/>
        <v>0</v>
      </c>
    </row>
    <row r="69" spans="1:8" ht="14.5">
      <c r="A69" s="4">
        <v>65</v>
      </c>
      <c r="B69" s="4" t="s">
        <v>92</v>
      </c>
      <c r="C69" s="13">
        <v>20</v>
      </c>
      <c r="D69" s="4" t="s">
        <v>24</v>
      </c>
      <c r="E69" s="17"/>
      <c r="F69" s="5">
        <f t="shared" si="0"/>
        <v>0</v>
      </c>
      <c r="G69" s="14"/>
      <c r="H69" s="5">
        <f t="shared" si="1"/>
        <v>0</v>
      </c>
    </row>
    <row r="70" spans="1:8" ht="14.5">
      <c r="A70" s="4">
        <v>66</v>
      </c>
      <c r="B70" s="4" t="s">
        <v>93</v>
      </c>
      <c r="C70" s="13">
        <v>20</v>
      </c>
      <c r="D70" s="4" t="s">
        <v>24</v>
      </c>
      <c r="E70" s="17"/>
      <c r="F70" s="5">
        <f t="shared" ref="F70:F117" si="2">ROUND((E70*C70),2)</f>
        <v>0</v>
      </c>
      <c r="G70" s="14"/>
      <c r="H70" s="5">
        <f t="shared" ref="H70:H117" si="3">ROUND(F70*(G70+1),2)</f>
        <v>0</v>
      </c>
    </row>
    <row r="71" spans="1:8" ht="14.5">
      <c r="A71" s="4">
        <v>67</v>
      </c>
      <c r="B71" s="4" t="s">
        <v>94</v>
      </c>
      <c r="C71" s="13">
        <v>20</v>
      </c>
      <c r="D71" s="4" t="s">
        <v>24</v>
      </c>
      <c r="E71" s="17"/>
      <c r="F71" s="5">
        <f t="shared" si="2"/>
        <v>0</v>
      </c>
      <c r="G71" s="14"/>
      <c r="H71" s="5">
        <f t="shared" si="3"/>
        <v>0</v>
      </c>
    </row>
    <row r="72" spans="1:8" ht="14.5">
      <c r="A72" s="4">
        <v>68</v>
      </c>
      <c r="B72" s="4" t="s">
        <v>95</v>
      </c>
      <c r="C72" s="13">
        <v>20</v>
      </c>
      <c r="D72" s="4" t="s">
        <v>24</v>
      </c>
      <c r="E72" s="17"/>
      <c r="F72" s="5">
        <f t="shared" si="2"/>
        <v>0</v>
      </c>
      <c r="G72" s="14"/>
      <c r="H72" s="5">
        <f t="shared" si="3"/>
        <v>0</v>
      </c>
    </row>
    <row r="73" spans="1:8" ht="14.5">
      <c r="A73" s="4">
        <v>69</v>
      </c>
      <c r="B73" s="4" t="s">
        <v>96</v>
      </c>
      <c r="C73" s="13">
        <v>20</v>
      </c>
      <c r="D73" s="4" t="s">
        <v>24</v>
      </c>
      <c r="E73" s="17"/>
      <c r="F73" s="5">
        <f t="shared" si="2"/>
        <v>0</v>
      </c>
      <c r="G73" s="14"/>
      <c r="H73" s="5">
        <f t="shared" si="3"/>
        <v>0</v>
      </c>
    </row>
    <row r="74" spans="1:8" ht="14.5">
      <c r="A74" s="4">
        <v>70</v>
      </c>
      <c r="B74" s="4" t="s">
        <v>97</v>
      </c>
      <c r="C74" s="13">
        <v>20</v>
      </c>
      <c r="D74" s="4" t="s">
        <v>24</v>
      </c>
      <c r="E74" s="17"/>
      <c r="F74" s="5">
        <f t="shared" si="2"/>
        <v>0</v>
      </c>
      <c r="G74" s="14"/>
      <c r="H74" s="5">
        <f t="shared" si="3"/>
        <v>0</v>
      </c>
    </row>
    <row r="75" spans="1:8" ht="14.5">
      <c r="A75" s="4">
        <v>71</v>
      </c>
      <c r="B75" s="4" t="s">
        <v>33</v>
      </c>
      <c r="C75" s="13">
        <v>150</v>
      </c>
      <c r="D75" s="4" t="s">
        <v>19</v>
      </c>
      <c r="E75" s="17"/>
      <c r="F75" s="5">
        <f t="shared" si="2"/>
        <v>0</v>
      </c>
      <c r="G75" s="14"/>
      <c r="H75" s="5">
        <f t="shared" si="3"/>
        <v>0</v>
      </c>
    </row>
    <row r="76" spans="1:8" ht="14.5">
      <c r="A76" s="4">
        <v>72</v>
      </c>
      <c r="B76" s="23" t="s">
        <v>98</v>
      </c>
      <c r="C76" s="13">
        <v>140</v>
      </c>
      <c r="D76" s="4" t="s">
        <v>8</v>
      </c>
      <c r="E76" s="17"/>
      <c r="F76" s="5">
        <f t="shared" si="2"/>
        <v>0</v>
      </c>
      <c r="G76" s="14"/>
      <c r="H76" s="5">
        <f t="shared" si="3"/>
        <v>0</v>
      </c>
    </row>
    <row r="77" spans="1:8" ht="14.5">
      <c r="A77" s="4">
        <v>73</v>
      </c>
      <c r="B77" s="4" t="s">
        <v>99</v>
      </c>
      <c r="C77" s="13">
        <v>20</v>
      </c>
      <c r="D77" s="4" t="s">
        <v>13</v>
      </c>
      <c r="E77" s="17"/>
      <c r="F77" s="5">
        <f t="shared" si="2"/>
        <v>0</v>
      </c>
      <c r="G77" s="14"/>
      <c r="H77" s="5">
        <f t="shared" si="3"/>
        <v>0</v>
      </c>
    </row>
    <row r="78" spans="1:8" ht="14.5">
      <c r="A78" s="4">
        <v>74</v>
      </c>
      <c r="B78" s="4" t="s">
        <v>34</v>
      </c>
      <c r="C78" s="13">
        <v>150</v>
      </c>
      <c r="D78" s="4" t="s">
        <v>8</v>
      </c>
      <c r="E78" s="17"/>
      <c r="F78" s="5">
        <f t="shared" si="2"/>
        <v>0</v>
      </c>
      <c r="G78" s="14"/>
      <c r="H78" s="5">
        <f t="shared" si="3"/>
        <v>0</v>
      </c>
    </row>
    <row r="79" spans="1:8" ht="14.5">
      <c r="A79" s="4">
        <v>75</v>
      </c>
      <c r="B79" s="4" t="s">
        <v>100</v>
      </c>
      <c r="C79" s="13">
        <v>120</v>
      </c>
      <c r="D79" s="4" t="s">
        <v>8</v>
      </c>
      <c r="E79" s="17"/>
      <c r="F79" s="5">
        <f t="shared" si="2"/>
        <v>0</v>
      </c>
      <c r="G79" s="14"/>
      <c r="H79" s="5">
        <f t="shared" si="3"/>
        <v>0</v>
      </c>
    </row>
    <row r="80" spans="1:8" ht="14.5">
      <c r="A80" s="4">
        <v>76</v>
      </c>
      <c r="B80" s="4" t="s">
        <v>101</v>
      </c>
      <c r="C80" s="13">
        <v>10</v>
      </c>
      <c r="D80" s="4" t="s">
        <v>13</v>
      </c>
      <c r="E80" s="17"/>
      <c r="F80" s="5">
        <f t="shared" si="2"/>
        <v>0</v>
      </c>
      <c r="G80" s="14"/>
      <c r="H80" s="5">
        <f t="shared" si="3"/>
        <v>0</v>
      </c>
    </row>
    <row r="81" spans="1:8" ht="14.5">
      <c r="A81" s="4">
        <v>77</v>
      </c>
      <c r="B81" s="4" t="s">
        <v>35</v>
      </c>
      <c r="C81" s="13">
        <v>100</v>
      </c>
      <c r="D81" s="4" t="s">
        <v>8</v>
      </c>
      <c r="E81" s="17"/>
      <c r="F81" s="5">
        <f t="shared" si="2"/>
        <v>0</v>
      </c>
      <c r="G81" s="14"/>
      <c r="H81" s="5">
        <f t="shared" si="3"/>
        <v>0</v>
      </c>
    </row>
    <row r="82" spans="1:8" ht="14.5">
      <c r="A82" s="4">
        <v>78</v>
      </c>
      <c r="B82" s="4" t="s">
        <v>102</v>
      </c>
      <c r="C82" s="13">
        <v>150</v>
      </c>
      <c r="D82" s="4" t="s">
        <v>8</v>
      </c>
      <c r="E82" s="17"/>
      <c r="F82" s="5">
        <f t="shared" si="2"/>
        <v>0</v>
      </c>
      <c r="G82" s="14"/>
      <c r="H82" s="5">
        <f t="shared" si="3"/>
        <v>0</v>
      </c>
    </row>
    <row r="83" spans="1:8" ht="14.5">
      <c r="A83" s="4">
        <v>79</v>
      </c>
      <c r="B83" s="4" t="s">
        <v>103</v>
      </c>
      <c r="C83" s="13">
        <v>150</v>
      </c>
      <c r="D83" s="4" t="s">
        <v>8</v>
      </c>
      <c r="E83" s="17"/>
      <c r="F83" s="5">
        <f t="shared" si="2"/>
        <v>0</v>
      </c>
      <c r="G83" s="14"/>
      <c r="H83" s="5">
        <f t="shared" si="3"/>
        <v>0</v>
      </c>
    </row>
    <row r="84" spans="1:8" ht="14.5">
      <c r="A84" s="4">
        <v>80</v>
      </c>
      <c r="B84" s="4" t="s">
        <v>36</v>
      </c>
      <c r="C84" s="13">
        <v>200</v>
      </c>
      <c r="D84" s="4" t="s">
        <v>8</v>
      </c>
      <c r="E84" s="17"/>
      <c r="F84" s="5">
        <f t="shared" si="2"/>
        <v>0</v>
      </c>
      <c r="G84" s="14"/>
      <c r="H84" s="5">
        <f t="shared" si="3"/>
        <v>0</v>
      </c>
    </row>
    <row r="85" spans="1:8" ht="14.5">
      <c r="A85" s="4">
        <v>81</v>
      </c>
      <c r="B85" s="4" t="s">
        <v>37</v>
      </c>
      <c r="C85" s="13">
        <v>200</v>
      </c>
      <c r="D85" s="4" t="s">
        <v>8</v>
      </c>
      <c r="E85" s="17"/>
      <c r="F85" s="5">
        <f t="shared" si="2"/>
        <v>0</v>
      </c>
      <c r="G85" s="14"/>
      <c r="H85" s="5">
        <f t="shared" si="3"/>
        <v>0</v>
      </c>
    </row>
    <row r="86" spans="1:8" ht="28">
      <c r="A86" s="4">
        <v>82</v>
      </c>
      <c r="B86" s="4" t="s">
        <v>38</v>
      </c>
      <c r="C86" s="13">
        <v>12</v>
      </c>
      <c r="D86" s="4" t="s">
        <v>8</v>
      </c>
      <c r="E86" s="17"/>
      <c r="F86" s="5">
        <f t="shared" si="2"/>
        <v>0</v>
      </c>
      <c r="G86" s="14"/>
      <c r="H86" s="5">
        <f t="shared" si="3"/>
        <v>0</v>
      </c>
    </row>
    <row r="87" spans="1:8" ht="14.5">
      <c r="A87" s="4">
        <v>83</v>
      </c>
      <c r="B87" s="4" t="s">
        <v>104</v>
      </c>
      <c r="C87" s="13">
        <v>30</v>
      </c>
      <c r="D87" s="4" t="s">
        <v>8</v>
      </c>
      <c r="E87" s="17"/>
      <c r="F87" s="5">
        <f t="shared" si="2"/>
        <v>0</v>
      </c>
      <c r="G87" s="14"/>
      <c r="H87" s="5">
        <f t="shared" si="3"/>
        <v>0</v>
      </c>
    </row>
    <row r="88" spans="1:8" ht="14.5">
      <c r="A88" s="4">
        <v>84</v>
      </c>
      <c r="B88" s="4" t="s">
        <v>39</v>
      </c>
      <c r="C88" s="13">
        <v>30</v>
      </c>
      <c r="D88" s="4" t="s">
        <v>8</v>
      </c>
      <c r="E88" s="17"/>
      <c r="F88" s="5">
        <f t="shared" si="2"/>
        <v>0</v>
      </c>
      <c r="G88" s="14"/>
      <c r="H88" s="5">
        <f t="shared" si="3"/>
        <v>0</v>
      </c>
    </row>
    <row r="89" spans="1:8" ht="14.5">
      <c r="A89" s="4">
        <v>85</v>
      </c>
      <c r="B89" s="4" t="s">
        <v>105</v>
      </c>
      <c r="C89" s="13">
        <v>80</v>
      </c>
      <c r="D89" s="4" t="s">
        <v>24</v>
      </c>
      <c r="E89" s="17"/>
      <c r="F89" s="5">
        <f t="shared" si="2"/>
        <v>0</v>
      </c>
      <c r="G89" s="14"/>
      <c r="H89" s="5">
        <f t="shared" si="3"/>
        <v>0</v>
      </c>
    </row>
    <row r="90" spans="1:8" ht="14.5">
      <c r="A90" s="4">
        <v>86</v>
      </c>
      <c r="B90" s="4" t="s">
        <v>106</v>
      </c>
      <c r="C90" s="13">
        <v>10</v>
      </c>
      <c r="D90" s="4" t="s">
        <v>8</v>
      </c>
      <c r="E90" s="17"/>
      <c r="F90" s="5">
        <f t="shared" si="2"/>
        <v>0</v>
      </c>
      <c r="G90" s="14"/>
      <c r="H90" s="5">
        <f t="shared" si="3"/>
        <v>0</v>
      </c>
    </row>
    <row r="91" spans="1:8" ht="14.5">
      <c r="A91" s="4">
        <v>87</v>
      </c>
      <c r="B91" s="4" t="s">
        <v>107</v>
      </c>
      <c r="C91" s="13">
        <v>10</v>
      </c>
      <c r="D91" s="4" t="s">
        <v>8</v>
      </c>
      <c r="E91" s="17"/>
      <c r="F91" s="5">
        <f t="shared" si="2"/>
        <v>0</v>
      </c>
      <c r="G91" s="14"/>
      <c r="H91" s="5">
        <f t="shared" si="3"/>
        <v>0</v>
      </c>
    </row>
    <row r="92" spans="1:8" ht="14.5">
      <c r="A92" s="4">
        <v>88</v>
      </c>
      <c r="B92" s="4" t="s">
        <v>108</v>
      </c>
      <c r="C92" s="13">
        <v>30</v>
      </c>
      <c r="D92" s="4" t="s">
        <v>8</v>
      </c>
      <c r="E92" s="17"/>
      <c r="F92" s="5">
        <f t="shared" si="2"/>
        <v>0</v>
      </c>
      <c r="G92" s="14"/>
      <c r="H92" s="5">
        <f t="shared" si="3"/>
        <v>0</v>
      </c>
    </row>
    <row r="93" spans="1:8" ht="28">
      <c r="A93" s="4">
        <v>89</v>
      </c>
      <c r="B93" s="4" t="s">
        <v>109</v>
      </c>
      <c r="C93" s="13">
        <v>6</v>
      </c>
      <c r="D93" s="4" t="s">
        <v>19</v>
      </c>
      <c r="E93" s="17"/>
      <c r="F93" s="5">
        <f t="shared" si="2"/>
        <v>0</v>
      </c>
      <c r="G93" s="14"/>
      <c r="H93" s="5">
        <f t="shared" si="3"/>
        <v>0</v>
      </c>
    </row>
    <row r="94" spans="1:8" ht="14.5">
      <c r="A94" s="4">
        <v>90</v>
      </c>
      <c r="B94" s="4" t="s">
        <v>110</v>
      </c>
      <c r="C94" s="13">
        <v>100</v>
      </c>
      <c r="D94" s="4" t="s">
        <v>8</v>
      </c>
      <c r="E94" s="17"/>
      <c r="F94" s="5">
        <f t="shared" si="2"/>
        <v>0</v>
      </c>
      <c r="G94" s="14"/>
      <c r="H94" s="5">
        <f t="shared" si="3"/>
        <v>0</v>
      </c>
    </row>
    <row r="95" spans="1:8" ht="14.5">
      <c r="A95" s="4">
        <v>91</v>
      </c>
      <c r="B95" s="4" t="s">
        <v>40</v>
      </c>
      <c r="C95" s="13">
        <v>20</v>
      </c>
      <c r="D95" s="4" t="s">
        <v>8</v>
      </c>
      <c r="E95" s="17"/>
      <c r="F95" s="5">
        <f t="shared" si="2"/>
        <v>0</v>
      </c>
      <c r="G95" s="14"/>
      <c r="H95" s="5">
        <f t="shared" si="3"/>
        <v>0</v>
      </c>
    </row>
    <row r="96" spans="1:8" ht="14.5">
      <c r="A96" s="4">
        <v>92</v>
      </c>
      <c r="B96" s="4" t="s">
        <v>111</v>
      </c>
      <c r="C96" s="13">
        <v>30</v>
      </c>
      <c r="D96" s="4" t="s">
        <v>8</v>
      </c>
      <c r="E96" s="17"/>
      <c r="F96" s="5">
        <f t="shared" si="2"/>
        <v>0</v>
      </c>
      <c r="G96" s="14"/>
      <c r="H96" s="5">
        <f t="shared" si="3"/>
        <v>0</v>
      </c>
    </row>
    <row r="97" spans="1:8" ht="14.5">
      <c r="A97" s="4">
        <v>93</v>
      </c>
      <c r="B97" s="4" t="s">
        <v>112</v>
      </c>
      <c r="C97" s="13">
        <v>35</v>
      </c>
      <c r="D97" s="4" t="s">
        <v>8</v>
      </c>
      <c r="E97" s="17"/>
      <c r="F97" s="5">
        <f t="shared" si="2"/>
        <v>0</v>
      </c>
      <c r="G97" s="14"/>
      <c r="H97" s="5">
        <f t="shared" si="3"/>
        <v>0</v>
      </c>
    </row>
    <row r="98" spans="1:8" ht="14.5">
      <c r="A98" s="4">
        <v>94</v>
      </c>
      <c r="B98" s="4" t="s">
        <v>113</v>
      </c>
      <c r="C98" s="13">
        <v>15</v>
      </c>
      <c r="D98" s="4" t="s">
        <v>8</v>
      </c>
      <c r="E98" s="17"/>
      <c r="F98" s="5">
        <f t="shared" si="2"/>
        <v>0</v>
      </c>
      <c r="G98" s="14"/>
      <c r="H98" s="5">
        <f t="shared" si="3"/>
        <v>0</v>
      </c>
    </row>
    <row r="99" spans="1:8" ht="14.5">
      <c r="A99" s="4">
        <v>95</v>
      </c>
      <c r="B99" s="4" t="s">
        <v>114</v>
      </c>
      <c r="C99" s="13">
        <v>10</v>
      </c>
      <c r="D99" s="4" t="s">
        <v>8</v>
      </c>
      <c r="E99" s="17"/>
      <c r="F99" s="5">
        <f t="shared" si="2"/>
        <v>0</v>
      </c>
      <c r="G99" s="14"/>
      <c r="H99" s="5">
        <f t="shared" si="3"/>
        <v>0</v>
      </c>
    </row>
    <row r="100" spans="1:8" ht="14.5">
      <c r="A100" s="4">
        <v>96</v>
      </c>
      <c r="B100" s="4" t="s">
        <v>115</v>
      </c>
      <c r="C100" s="13">
        <v>10</v>
      </c>
      <c r="D100" s="4" t="s">
        <v>19</v>
      </c>
      <c r="E100" s="17"/>
      <c r="F100" s="5">
        <f t="shared" si="2"/>
        <v>0</v>
      </c>
      <c r="G100" s="14"/>
      <c r="H100" s="5">
        <f t="shared" si="3"/>
        <v>0</v>
      </c>
    </row>
    <row r="101" spans="1:8" ht="14.5">
      <c r="A101" s="4">
        <v>97</v>
      </c>
      <c r="B101" s="4" t="s">
        <v>116</v>
      </c>
      <c r="C101" s="13">
        <v>10</v>
      </c>
      <c r="D101" s="4" t="s">
        <v>19</v>
      </c>
      <c r="E101" s="17"/>
      <c r="F101" s="5">
        <f t="shared" si="2"/>
        <v>0</v>
      </c>
      <c r="G101" s="14"/>
      <c r="H101" s="5">
        <f t="shared" si="3"/>
        <v>0</v>
      </c>
    </row>
    <row r="102" spans="1:8" ht="14.5">
      <c r="A102" s="4">
        <v>98</v>
      </c>
      <c r="B102" s="4" t="s">
        <v>117</v>
      </c>
      <c r="C102" s="13">
        <v>30</v>
      </c>
      <c r="D102" s="4" t="s">
        <v>19</v>
      </c>
      <c r="E102" s="17"/>
      <c r="F102" s="5">
        <f t="shared" si="2"/>
        <v>0</v>
      </c>
      <c r="G102" s="14"/>
      <c r="H102" s="5">
        <f t="shared" si="3"/>
        <v>0</v>
      </c>
    </row>
    <row r="103" spans="1:8" ht="28">
      <c r="A103" s="4">
        <v>99</v>
      </c>
      <c r="B103" s="4" t="s">
        <v>118</v>
      </c>
      <c r="C103" s="13">
        <v>10</v>
      </c>
      <c r="D103" s="4" t="s">
        <v>19</v>
      </c>
      <c r="E103" s="17"/>
      <c r="F103" s="5">
        <f t="shared" si="2"/>
        <v>0</v>
      </c>
      <c r="G103" s="14"/>
      <c r="H103" s="5">
        <f t="shared" si="3"/>
        <v>0</v>
      </c>
    </row>
    <row r="104" spans="1:8" ht="14.5">
      <c r="A104" s="4">
        <v>100</v>
      </c>
      <c r="B104" s="4" t="s">
        <v>119</v>
      </c>
      <c r="C104" s="13">
        <v>20</v>
      </c>
      <c r="D104" s="4" t="s">
        <v>8</v>
      </c>
      <c r="E104" s="16"/>
      <c r="F104" s="5">
        <f t="shared" si="2"/>
        <v>0</v>
      </c>
      <c r="G104" s="14"/>
      <c r="H104" s="5">
        <f t="shared" si="3"/>
        <v>0</v>
      </c>
    </row>
    <row r="105" spans="1:8" ht="14.5">
      <c r="A105" s="4">
        <v>101</v>
      </c>
      <c r="B105" s="4" t="s">
        <v>120</v>
      </c>
      <c r="C105" s="13">
        <v>20</v>
      </c>
      <c r="D105" s="4" t="s">
        <v>8</v>
      </c>
      <c r="E105" s="16"/>
      <c r="F105" s="5">
        <f t="shared" si="2"/>
        <v>0</v>
      </c>
      <c r="G105" s="14"/>
      <c r="H105" s="5">
        <f t="shared" si="3"/>
        <v>0</v>
      </c>
    </row>
    <row r="106" spans="1:8" ht="14.5">
      <c r="A106" s="4">
        <v>102</v>
      </c>
      <c r="B106" s="4" t="s">
        <v>121</v>
      </c>
      <c r="C106" s="13">
        <v>10</v>
      </c>
      <c r="D106" s="4" t="s">
        <v>19</v>
      </c>
      <c r="E106" s="17"/>
      <c r="F106" s="5">
        <f t="shared" si="2"/>
        <v>0</v>
      </c>
      <c r="G106" s="14"/>
      <c r="H106" s="5">
        <f t="shared" si="3"/>
        <v>0</v>
      </c>
    </row>
    <row r="107" spans="1:8" ht="14.5">
      <c r="A107" s="4">
        <v>103</v>
      </c>
      <c r="B107" s="3" t="s">
        <v>122</v>
      </c>
      <c r="C107" s="13">
        <v>30</v>
      </c>
      <c r="D107" s="4" t="s">
        <v>19</v>
      </c>
      <c r="E107" s="17"/>
      <c r="F107" s="5">
        <f t="shared" si="2"/>
        <v>0</v>
      </c>
      <c r="G107" s="14"/>
      <c r="H107" s="5">
        <f t="shared" si="3"/>
        <v>0</v>
      </c>
    </row>
    <row r="108" spans="1:8" ht="14.5">
      <c r="A108" s="4">
        <v>104</v>
      </c>
      <c r="B108" s="4" t="s">
        <v>41</v>
      </c>
      <c r="C108" s="13">
        <v>30</v>
      </c>
      <c r="D108" s="4" t="s">
        <v>19</v>
      </c>
      <c r="E108" s="17"/>
      <c r="F108" s="5">
        <f t="shared" si="2"/>
        <v>0</v>
      </c>
      <c r="G108" s="14"/>
      <c r="H108" s="5">
        <f t="shared" si="3"/>
        <v>0</v>
      </c>
    </row>
    <row r="109" spans="1:8" ht="14.5">
      <c r="A109" s="4">
        <v>105</v>
      </c>
      <c r="B109" s="4" t="s">
        <v>42</v>
      </c>
      <c r="C109" s="13">
        <v>10</v>
      </c>
      <c r="D109" s="4" t="s">
        <v>19</v>
      </c>
      <c r="E109" s="17"/>
      <c r="F109" s="5">
        <f t="shared" si="2"/>
        <v>0</v>
      </c>
      <c r="G109" s="14"/>
      <c r="H109" s="5">
        <f t="shared" si="3"/>
        <v>0</v>
      </c>
    </row>
    <row r="110" spans="1:8" ht="14.5">
      <c r="A110" s="4">
        <v>106</v>
      </c>
      <c r="B110" s="4" t="s">
        <v>123</v>
      </c>
      <c r="C110" s="13">
        <v>30</v>
      </c>
      <c r="D110" s="4" t="s">
        <v>19</v>
      </c>
      <c r="E110" s="17"/>
      <c r="F110" s="5">
        <f t="shared" si="2"/>
        <v>0</v>
      </c>
      <c r="G110" s="14"/>
      <c r="H110" s="5">
        <f t="shared" si="3"/>
        <v>0</v>
      </c>
    </row>
    <row r="111" spans="1:8" ht="14.5">
      <c r="A111" s="4">
        <v>107</v>
      </c>
      <c r="B111" s="4" t="s">
        <v>43</v>
      </c>
      <c r="C111" s="13">
        <v>20</v>
      </c>
      <c r="D111" s="4" t="s">
        <v>19</v>
      </c>
      <c r="E111" s="17"/>
      <c r="F111" s="5">
        <f t="shared" si="2"/>
        <v>0</v>
      </c>
      <c r="G111" s="14"/>
      <c r="H111" s="5">
        <f t="shared" si="3"/>
        <v>0</v>
      </c>
    </row>
    <row r="112" spans="1:8" ht="14.5">
      <c r="A112" s="4">
        <v>108</v>
      </c>
      <c r="B112" s="4" t="s">
        <v>44</v>
      </c>
      <c r="C112" s="13">
        <v>20</v>
      </c>
      <c r="D112" s="4" t="s">
        <v>19</v>
      </c>
      <c r="E112" s="17"/>
      <c r="F112" s="5">
        <f t="shared" si="2"/>
        <v>0</v>
      </c>
      <c r="G112" s="14"/>
      <c r="H112" s="5">
        <f t="shared" si="3"/>
        <v>0</v>
      </c>
    </row>
    <row r="113" spans="1:8" ht="14.5">
      <c r="A113" s="4">
        <v>109</v>
      </c>
      <c r="B113" s="4" t="s">
        <v>45</v>
      </c>
      <c r="C113" s="13">
        <v>20</v>
      </c>
      <c r="D113" s="4" t="s">
        <v>19</v>
      </c>
      <c r="E113" s="17"/>
      <c r="F113" s="5">
        <f t="shared" si="2"/>
        <v>0</v>
      </c>
      <c r="G113" s="14"/>
      <c r="H113" s="5">
        <f t="shared" si="3"/>
        <v>0</v>
      </c>
    </row>
    <row r="114" spans="1:8" ht="42">
      <c r="A114" s="4">
        <v>110</v>
      </c>
      <c r="B114" s="4" t="s">
        <v>124</v>
      </c>
      <c r="C114" s="13">
        <v>150</v>
      </c>
      <c r="D114" s="4" t="s">
        <v>46</v>
      </c>
      <c r="E114" s="17"/>
      <c r="F114" s="5">
        <f t="shared" si="2"/>
        <v>0</v>
      </c>
      <c r="G114" s="14"/>
      <c r="H114" s="5">
        <f t="shared" si="3"/>
        <v>0</v>
      </c>
    </row>
    <row r="115" spans="1:8" ht="14.5">
      <c r="A115" s="4">
        <v>111</v>
      </c>
      <c r="B115" s="4" t="s">
        <v>125</v>
      </c>
      <c r="C115" s="13">
        <v>100</v>
      </c>
      <c r="D115" s="4" t="s">
        <v>24</v>
      </c>
      <c r="E115" s="17"/>
      <c r="F115" s="5">
        <f t="shared" si="2"/>
        <v>0</v>
      </c>
      <c r="G115" s="14"/>
      <c r="H115" s="5">
        <f t="shared" si="3"/>
        <v>0</v>
      </c>
    </row>
    <row r="116" spans="1:8" ht="14.5">
      <c r="A116" s="4">
        <v>112</v>
      </c>
      <c r="B116" s="4" t="s">
        <v>126</v>
      </c>
      <c r="C116" s="4">
        <v>300</v>
      </c>
      <c r="D116" s="4" t="s">
        <v>19</v>
      </c>
      <c r="E116" s="17"/>
      <c r="F116" s="5">
        <f t="shared" si="2"/>
        <v>0</v>
      </c>
      <c r="G116" s="14"/>
      <c r="H116" s="5">
        <f t="shared" si="3"/>
        <v>0</v>
      </c>
    </row>
    <row r="117" spans="1:8" ht="28">
      <c r="A117" s="4">
        <v>113</v>
      </c>
      <c r="B117" s="4" t="s">
        <v>127</v>
      </c>
      <c r="C117" s="4">
        <v>300</v>
      </c>
      <c r="D117" s="4" t="s">
        <v>19</v>
      </c>
      <c r="E117" s="17"/>
      <c r="F117" s="5">
        <f t="shared" si="2"/>
        <v>0</v>
      </c>
      <c r="G117" s="14"/>
      <c r="H117" s="5">
        <f t="shared" si="3"/>
        <v>0</v>
      </c>
    </row>
    <row r="118" spans="1:8" ht="14.25" customHeight="1">
      <c r="A118" s="1"/>
      <c r="B118" s="18"/>
      <c r="C118" s="1"/>
      <c r="D118" s="1"/>
      <c r="E118" s="19" t="s">
        <v>130</v>
      </c>
      <c r="F118" s="11">
        <f>SUM(F5:F117)</f>
        <v>0</v>
      </c>
      <c r="G118" s="1"/>
      <c r="H118" s="15"/>
    </row>
    <row r="119" spans="1:8">
      <c r="A119" s="20"/>
      <c r="B119" s="20"/>
      <c r="C119" s="1"/>
      <c r="D119" s="1"/>
      <c r="E119" s="19" t="s">
        <v>6</v>
      </c>
      <c r="F119" s="5">
        <f>F120-F118</f>
        <v>0</v>
      </c>
      <c r="G119" s="1"/>
      <c r="H119" s="19"/>
    </row>
    <row r="120" spans="1:8">
      <c r="A120" s="1"/>
      <c r="B120" s="20"/>
      <c r="C120" s="1"/>
      <c r="D120" s="1"/>
      <c r="E120" s="19" t="s">
        <v>129</v>
      </c>
      <c r="F120" s="5">
        <f>SUM(H5:H117)</f>
        <v>0</v>
      </c>
      <c r="G120" s="1"/>
      <c r="H120" s="19"/>
    </row>
    <row r="122" spans="1:8">
      <c r="A122" s="21" t="s">
        <v>128</v>
      </c>
      <c r="B122" s="21"/>
    </row>
  </sheetData>
  <mergeCells count="3">
    <mergeCell ref="A122:B122"/>
    <mergeCell ref="A1:C1"/>
    <mergeCell ref="A2:C2"/>
  </mergeCells>
  <pageMargins left="0.25" right="0.25" top="0.75" bottom="0.75" header="0.3" footer="0.3"/>
  <pageSetup paperSize="9" scale="38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Nr 1 w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M.Sobiepanek (KG PSP)</dc:creator>
  <cp:lastModifiedBy>K.Tomczak (KG PSP)</cp:lastModifiedBy>
  <cp:lastPrinted>2026-03-11T11:18:33Z</cp:lastPrinted>
  <dcterms:created xsi:type="dcterms:W3CDTF">2015-06-05T18:19:34Z</dcterms:created>
  <dcterms:modified xsi:type="dcterms:W3CDTF">2026-03-11T12:23:24Z</dcterms:modified>
</cp:coreProperties>
</file>